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macias\OneDrive - Qualcomm\Documents\Workspace\3GPP-NR\R5-107\TT_drafts\38.533 12.5.1.1 TT\"/>
    </mc:Choice>
  </mc:AlternateContent>
  <xr:revisionPtr revIDLastSave="0" documentId="13_ncr:1_{E95BC989-D11F-44FA-8084-55FCBAAE99AE}" xr6:coauthVersionLast="47" xr6:coauthVersionMax="47" xr10:uidLastSave="{00000000-0000-0000-0000-000000000000}"/>
  <bookViews>
    <workbookView xWindow="-38520" yWindow="-210" windowWidth="38640" windowHeight="21120" tabRatio="846" xr2:uid="{00000000-000D-0000-FFFF-FFFF00000000}"/>
  </bookViews>
  <sheets>
    <sheet name="Template" sheetId="2" r:id="rId1"/>
    <sheet name="12.5.1.1-1" sheetId="1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3" i="12" l="1"/>
  <c r="H92" i="12"/>
  <c r="G42" i="12"/>
  <c r="F42" i="12"/>
  <c r="E42" i="12"/>
  <c r="D42" i="12"/>
  <c r="I99" i="12"/>
  <c r="I95" i="12"/>
  <c r="J78" i="12"/>
  <c r="J77" i="12"/>
  <c r="J76" i="12"/>
  <c r="J75" i="12"/>
  <c r="J74" i="12"/>
  <c r="G68" i="12"/>
  <c r="G70" i="12" s="1"/>
  <c r="E68" i="12"/>
  <c r="E70" i="12" s="1"/>
  <c r="F67" i="12"/>
  <c r="F73" i="12" s="1"/>
  <c r="D67" i="12"/>
  <c r="D70" i="12" s="1"/>
  <c r="F54" i="12"/>
  <c r="E54" i="12"/>
  <c r="D54" i="12"/>
  <c r="G50" i="12"/>
  <c r="F50" i="12"/>
  <c r="D50" i="12"/>
  <c r="G46" i="12"/>
  <c r="F46" i="12"/>
  <c r="E46" i="12"/>
  <c r="D46" i="12"/>
  <c r="G38" i="12"/>
  <c r="F38" i="12"/>
  <c r="E38" i="12"/>
  <c r="D38" i="12"/>
  <c r="G34" i="12"/>
  <c r="F34" i="12"/>
  <c r="E34" i="12"/>
  <c r="D34" i="12"/>
  <c r="G19" i="12"/>
  <c r="E17" i="12"/>
  <c r="G15" i="12"/>
  <c r="F15" i="12"/>
  <c r="E15" i="12"/>
  <c r="D15" i="12"/>
  <c r="D20" i="12" s="1"/>
  <c r="H42" i="12" l="1"/>
  <c r="G53" i="12"/>
  <c r="G54" i="12" s="1"/>
  <c r="H38" i="12"/>
  <c r="E75" i="12"/>
  <c r="E92" i="12" s="1"/>
  <c r="F20" i="12"/>
  <c r="G18" i="12"/>
  <c r="H46" i="12"/>
  <c r="H96" i="12" s="1"/>
  <c r="E16" i="12"/>
  <c r="F70" i="12"/>
  <c r="G73" i="12" s="1"/>
  <c r="H34" i="12"/>
  <c r="H84" i="12" s="1"/>
  <c r="H54" i="12"/>
  <c r="H104" i="12" s="1"/>
  <c r="E73" i="12"/>
  <c r="E49" i="12"/>
  <c r="E50" i="12" s="1"/>
  <c r="H50" i="12" s="1"/>
  <c r="H100" i="12" s="1"/>
  <c r="D73" i="12"/>
  <c r="E91" i="12" l="1"/>
  <c r="E93" i="12"/>
  <c r="D78" i="12"/>
  <c r="D100" i="12" s="1"/>
  <c r="D101" i="12" s="1"/>
  <c r="G76" i="12"/>
  <c r="G88" i="12" s="1"/>
  <c r="G87" i="12" s="1"/>
  <c r="H88" i="12"/>
  <c r="G77" i="12"/>
  <c r="G96" i="12" s="1"/>
  <c r="G97" i="12" s="1"/>
  <c r="F78" i="12"/>
  <c r="F104" i="12" s="1"/>
  <c r="F103" i="12" s="1"/>
  <c r="E74" i="12"/>
  <c r="E84" i="12" s="1"/>
  <c r="G89" i="12" l="1"/>
  <c r="D99" i="12"/>
  <c r="G95" i="12"/>
  <c r="F105" i="12"/>
  <c r="E85" i="12"/>
  <c r="E83" i="12"/>
</calcChain>
</file>

<file path=xl/sharedStrings.xml><?xml version="1.0" encoding="utf-8"?>
<sst xmlns="http://schemas.openxmlformats.org/spreadsheetml/2006/main" count="246" uniqueCount="118">
  <si>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</si>
  <si>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</si>
  <si>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</si>
  <si>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</si>
  <si>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</si>
  <si>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</si>
  <si>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</si>
  <si>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</si>
  <si>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</si>
  <si>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</si>
  <si>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</si>
  <si>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</si>
  <si>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</si>
  <si>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</si>
  <si>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</si>
  <si>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</si>
  <si>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</si>
  <si>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</si>
  <si>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</si>
  <si>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</si>
  <si>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</si>
  <si>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</si>
  <si>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</si>
  <si>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</si>
  <si>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</si>
  <si>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</si>
  <si>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</si>
  <si>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</si>
  <si>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</si>
  <si>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</si>
  <si>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</si>
  <si>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Absolute power, Noc</t>
  </si>
  <si>
    <t>Io, nominal</t>
  </si>
  <si>
    <t>Average Noc absolute level uncertainty</t>
  </si>
  <si>
    <t>Average Es/Noc uncertainty</t>
  </si>
  <si>
    <t>Io power to be within range</t>
  </si>
  <si>
    <t>Change record</t>
  </si>
  <si>
    <t>Template</t>
  </si>
  <si>
    <t>For calculating sensitivity factors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</si>
  <si>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</si>
  <si>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</si>
  <si>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</si>
  <si>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</si>
  <si>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</si>
  <si>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</si>
  <si>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</si>
  <si>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dBm/SCS</t>
  </si>
  <si>
    <t>pW/SCS</t>
  </si>
  <si>
    <t>dBm/CH BW</t>
  </si>
  <si>
    <t>dBm/Ch BW</t>
  </si>
  <si>
    <t>For SS-SINR level range check</t>
  </si>
  <si>
    <t>SSB Es/Iot, nominal</t>
  </si>
  <si>
    <t>For SSB Es/Iot range check</t>
  </si>
  <si>
    <t>SSB Es/Iot to be within range</t>
  </si>
  <si>
    <t>SSB_RP, nominal</t>
  </si>
  <si>
    <t>AWGN</t>
  </si>
  <si>
    <t xml:space="preserve"> SSB Es/Iot minimum</t>
  </si>
  <si>
    <t xml:space="preserve"> SSB Es/Iot nominal</t>
  </si>
  <si>
    <t xml:space="preserve"> SSB Es/Iot maximum</t>
  </si>
  <si>
    <t>NR Cell</t>
  </si>
  <si>
    <t>NR AWGN</t>
  </si>
  <si>
    <t>E-UTRA AWGN</t>
  </si>
  <si>
    <t>E-UTRA Cell</t>
  </si>
  <si>
    <t>Template is for 1 NR cell and 1 LTE cell</t>
  </si>
  <si>
    <t>PCell RSRP minimum</t>
  </si>
  <si>
    <t>PCell RSRP nominal</t>
  </si>
  <si>
    <t>PCell RSRP maximum</t>
  </si>
  <si>
    <t>PCell RSRP effect</t>
  </si>
  <si>
    <t>Pcell RSRP power to be within range</t>
  </si>
  <si>
    <t>E-UTRA Cell RSRP</t>
  </si>
  <si>
    <t>Noc level uncertainty over corresponding PRBs</t>
  </si>
  <si>
    <t>Es/Noc uncertainty over corresponding PRBs</t>
  </si>
  <si>
    <t>E-UTRA Es/Iot sensitivity factor</t>
  </si>
  <si>
    <t>E-UTRA Es/Iot effect</t>
  </si>
  <si>
    <t>E-UTRA Es/Iot to be within range</t>
  </si>
  <si>
    <t>E-UTRA Es/Iot, nominal</t>
  </si>
  <si>
    <t>NR Io sensitivity factor</t>
  </si>
  <si>
    <t>NR Io effect</t>
  </si>
  <si>
    <t>E-UTRA Io sensitivity factor</t>
  </si>
  <si>
    <t>E-UTRA Io effect</t>
  </si>
  <si>
    <t>For E-UTRA Es/Iot range check</t>
  </si>
  <si>
    <t>For E-UTRA RSRP level range check</t>
  </si>
  <si>
    <t>E-UTRA Es/Iot minimum</t>
  </si>
  <si>
    <t>E-UTRA Es/Iot nominal</t>
  </si>
  <si>
    <t>E-UTRA Es/Iot maximum</t>
  </si>
  <si>
    <t>NR Io minimum</t>
  </si>
  <si>
    <t>NR Io nominal</t>
  </si>
  <si>
    <t>NR Io maximum</t>
  </si>
  <si>
    <t>E-UTRA Io minimum</t>
  </si>
  <si>
    <t>E-UTRA Io nominal</t>
  </si>
  <si>
    <t>E-UTRA Io maximum</t>
  </si>
  <si>
    <t>pW/SCS</t>
    <phoneticPr fontId="15" type="noConversion"/>
  </si>
  <si>
    <t>RBs in Channel Bandwidth</t>
    <phoneticPr fontId="15" type="noConversion"/>
  </si>
  <si>
    <t>For Io level range check. 10MHz CBW is assumed for LTE PCell</t>
    <phoneticPr fontId="15" type="noConversion"/>
  </si>
  <si>
    <t>PCell RSRP sensitivity factor</t>
    <phoneticPr fontId="15" type="noConversion"/>
  </si>
  <si>
    <t>Es/Noc for the NR Cell increased by 0.3 dB to meet the Es/Iot minimum requirement</t>
    <phoneticPr fontId="15" type="noConversion"/>
  </si>
  <si>
    <t>12.5.1.1</t>
  </si>
  <si>
    <t>v16.23.0</t>
  </si>
  <si>
    <t>Qualcomm</t>
  </si>
  <si>
    <t>38.133 Table A.12.5.1.1.2-2/-3 for LTE PCell and NR neighbour cell respectively</t>
  </si>
  <si>
    <t>Ref: TS 38.133 v16.23.0 clause A.12.5.1.1.2</t>
  </si>
  <si>
    <t>36.133 Table 9.1.28.1-2</t>
  </si>
  <si>
    <t>36.133 Table B.3.1-1, FDD_N + 1dB</t>
    <phoneticPr fontId="16" type="noConversion"/>
  </si>
  <si>
    <t>NR Cell SS-RSRP minimum</t>
  </si>
  <si>
    <t>NR Cell SS-RSRP nominal</t>
  </si>
  <si>
    <t>NR Cell SS-RSRP maximum</t>
  </si>
  <si>
    <t>NR Cell SS-RSRP sensitivity factor</t>
  </si>
  <si>
    <t>NR Cell SS-RSRP effect</t>
  </si>
  <si>
    <t>NR Cell SS-RSRP power to be within range</t>
  </si>
  <si>
    <t>SSB Es/Iot effect</t>
  </si>
  <si>
    <t>SSB Es/Iot sensitivity factor</t>
  </si>
  <si>
    <t>38.133 Table B.2.10-1, NR_CCA_FR1_J, 30kHz</t>
  </si>
  <si>
    <t>38.133 Table 10.1.37.1.1-1, NR_CCA_FR1_J, 30kHz</t>
  </si>
  <si>
    <t>38.133 Table 10.1.37.1.1-1</t>
  </si>
  <si>
    <t>36.133 Table 9.1.27.1-1, FDD_N +1dB</t>
    <phoneticPr fontId="16" type="noConversion"/>
  </si>
  <si>
    <r>
      <t>36.133 Table 9.1.27.1-1</t>
    </r>
    <r>
      <rPr>
        <sz val="10"/>
        <rFont val="Calibri"/>
        <family val="2"/>
      </rPr>
      <t/>
    </r>
  </si>
  <si>
    <t>Es/Noc for the E-UTRA Cell increased by 0.3 dB to meet the Es/Iot minimum requirement</t>
  </si>
  <si>
    <t>v18.6.1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</si>
</sst>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8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name val="宋体"/>
      <family val="3"/>
      <charset val="134"/>
    </font>
    <font>
      <b/>
      <sz val="15"/>
      <color theme="3"/>
      <name val="Calibri"/>
      <family val="2"/>
      <scheme val="minor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>
      <alignment vertical="center"/>
    </xf>
  </cellStyleXfs>
  <cellXfs count="166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6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0" fontId="5" fillId="2" borderId="8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2" fontId="0" fillId="0" borderId="8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2" xfId="0" applyFont="1" applyBorder="1"/>
    <xf numFmtId="0" fontId="9" fillId="0" borderId="3" xfId="0" applyFont="1" applyBorder="1"/>
    <xf numFmtId="0" fontId="9" fillId="0" borderId="3" xfId="0" quotePrefix="1" applyFont="1" applyBorder="1" applyAlignment="1">
      <alignment horizontal="center"/>
    </xf>
    <xf numFmtId="165" fontId="9" fillId="0" borderId="3" xfId="0" applyNumberFormat="1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164" fontId="9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9" fillId="0" borderId="6" xfId="0" applyFont="1" applyBorder="1"/>
    <xf numFmtId="0" fontId="10" fillId="0" borderId="8" xfId="0" applyFont="1" applyBorder="1"/>
    <xf numFmtId="164" fontId="9" fillId="0" borderId="8" xfId="0" applyNumberFormat="1" applyFont="1" applyBorder="1" applyAlignment="1">
      <alignment horizontal="center"/>
    </xf>
    <xf numFmtId="164" fontId="9" fillId="0" borderId="4" xfId="0" applyNumberFormat="1" applyFont="1" applyBorder="1" applyAlignment="1">
      <alignment horizontal="center"/>
    </xf>
    <xf numFmtId="164" fontId="10" fillId="0" borderId="7" xfId="0" applyNumberFormat="1" applyFont="1" applyBorder="1" applyAlignment="1">
      <alignment horizontal="center"/>
    </xf>
    <xf numFmtId="0" fontId="9" fillId="0" borderId="7" xfId="0" applyFont="1" applyBorder="1" applyAlignment="1">
      <alignment horizontal="left"/>
    </xf>
    <xf numFmtId="0" fontId="10" fillId="0" borderId="0" xfId="0" applyFont="1"/>
    <xf numFmtId="0" fontId="9" fillId="0" borderId="0" xfId="0" applyFont="1" applyAlignment="1">
      <alignment horizontal="left"/>
    </xf>
    <xf numFmtId="2" fontId="10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8" fillId="0" borderId="6" xfId="0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11" fillId="0" borderId="2" xfId="0" applyFont="1" applyBorder="1"/>
    <xf numFmtId="0" fontId="4" fillId="0" borderId="8" xfId="0" applyFont="1" applyBorder="1"/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0" fontId="4" fillId="0" borderId="6" xfId="0" applyFont="1" applyBorder="1"/>
    <xf numFmtId="164" fontId="4" fillId="0" borderId="6" xfId="0" applyNumberFormat="1" applyFont="1" applyBorder="1" applyAlignment="1">
      <alignment horizontal="left"/>
    </xf>
    <xf numFmtId="0" fontId="1" fillId="0" borderId="8" xfId="0" applyFont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7" fillId="3" borderId="2" xfId="1" applyFont="1" applyFill="1" applyBorder="1" applyAlignment="1"/>
    <xf numFmtId="0" fontId="6" fillId="0" borderId="2" xfId="0" applyFont="1" applyBorder="1"/>
    <xf numFmtId="2" fontId="0" fillId="4" borderId="2" xfId="0" applyNumberFormat="1" applyFill="1" applyBorder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164" fontId="0" fillId="0" borderId="6" xfId="0" applyNumberFormat="1" applyBorder="1" applyAlignment="1">
      <alignment horizontal="left"/>
    </xf>
    <xf numFmtId="0" fontId="4" fillId="0" borderId="0" xfId="0" quotePrefix="1" applyFont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9" fillId="0" borderId="10" xfId="0" applyFont="1" applyBorder="1"/>
    <xf numFmtId="0" fontId="9" fillId="0" borderId="11" xfId="0" applyFont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4" fillId="0" borderId="10" xfId="1" applyFont="1" applyBorder="1" applyAlignment="1">
      <alignment horizontal="left"/>
    </xf>
    <xf numFmtId="0" fontId="14" fillId="0" borderId="10" xfId="1" applyFont="1" applyBorder="1" applyAlignment="1"/>
    <xf numFmtId="0" fontId="0" fillId="3" borderId="6" xfId="0" applyFill="1" applyBorder="1" applyAlignment="1">
      <alignment horizontal="center"/>
    </xf>
    <xf numFmtId="164" fontId="4" fillId="6" borderId="2" xfId="0" applyNumberFormat="1" applyFont="1" applyFill="1" applyBorder="1" applyAlignment="1">
      <alignment horizontal="center"/>
    </xf>
    <xf numFmtId="164" fontId="4" fillId="6" borderId="0" xfId="0" applyNumberFormat="1" applyFont="1" applyFill="1" applyAlignment="1">
      <alignment horizontal="center"/>
    </xf>
    <xf numFmtId="0" fontId="5" fillId="0" borderId="1" xfId="0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2" fontId="0" fillId="4" borderId="10" xfId="0" applyNumberFormat="1" applyFill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5" fillId="0" borderId="5" xfId="1" applyFont="1" applyBorder="1" applyAlignment="1">
      <alignment horizontal="center"/>
    </xf>
    <xf numFmtId="164" fontId="4" fillId="3" borderId="10" xfId="0" applyNumberFormat="1" applyFont="1" applyFill="1" applyBorder="1" applyAlignment="1">
      <alignment horizontal="center"/>
    </xf>
    <xf numFmtId="164" fontId="5" fillId="6" borderId="10" xfId="0" applyNumberFormat="1" applyFont="1" applyFill="1" applyBorder="1" applyAlignment="1">
      <alignment horizontal="center"/>
    </xf>
    <xf numFmtId="164" fontId="5" fillId="0" borderId="10" xfId="0" applyNumberFormat="1" applyFont="1" applyBorder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164" fontId="5" fillId="3" borderId="10" xfId="0" applyNumberFormat="1" applyFont="1" applyFill="1" applyBorder="1" applyAlignment="1">
      <alignment horizontal="center"/>
    </xf>
    <xf numFmtId="164" fontId="10" fillId="0" borderId="11" xfId="0" applyNumberFormat="1" applyFont="1" applyBorder="1" applyAlignment="1">
      <alignment horizontal="center"/>
    </xf>
    <xf numFmtId="164" fontId="4" fillId="6" borderId="10" xfId="0" applyNumberFormat="1" applyFont="1" applyFill="1" applyBorder="1" applyAlignment="1">
      <alignment horizontal="center"/>
    </xf>
    <xf numFmtId="164" fontId="9" fillId="0" borderId="11" xfId="0" applyNumberFormat="1" applyFont="1" applyBorder="1" applyAlignment="1">
      <alignment horizontal="center"/>
    </xf>
    <xf numFmtId="2" fontId="4" fillId="4" borderId="10" xfId="0" applyNumberFormat="1" applyFont="1" applyFill="1" applyBorder="1" applyAlignment="1">
      <alignment horizontal="center"/>
    </xf>
    <xf numFmtId="2" fontId="5" fillId="0" borderId="10" xfId="0" applyNumberFormat="1" applyFont="1" applyBorder="1" applyAlignment="1">
      <alignment horizontal="center"/>
    </xf>
    <xf numFmtId="2" fontId="5" fillId="0" borderId="11" xfId="0" applyNumberFormat="1" applyFont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165" fontId="4" fillId="4" borderId="10" xfId="0" applyNumberFormat="1" applyFont="1" applyFill="1" applyBorder="1" applyAlignment="1">
      <alignment horizontal="center"/>
    </xf>
    <xf numFmtId="0" fontId="4" fillId="0" borderId="11" xfId="0" applyFont="1" applyBorder="1" applyAlignment="1">
      <alignment horizontal="center"/>
    </xf>
    <xf numFmtId="164" fontId="5" fillId="0" borderId="6" xfId="1" applyNumberFormat="1" applyFont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5" fillId="3" borderId="6" xfId="1" applyNumberFormat="1" applyFont="1" applyFill="1" applyBorder="1" applyAlignment="1">
      <alignment horizontal="center"/>
    </xf>
    <xf numFmtId="2" fontId="4" fillId="3" borderId="6" xfId="1" applyNumberFormat="1" applyFont="1" applyFill="1" applyBorder="1" applyAlignment="1">
      <alignment horizontal="center"/>
    </xf>
    <xf numFmtId="0" fontId="4" fillId="0" borderId="6" xfId="1" applyFont="1" applyBorder="1" applyAlignment="1"/>
    <xf numFmtId="0" fontId="4" fillId="0" borderId="10" xfId="0" applyFont="1" applyBorder="1"/>
    <xf numFmtId="0" fontId="4" fillId="3" borderId="10" xfId="0" applyFont="1" applyFill="1" applyBorder="1"/>
    <xf numFmtId="0" fontId="5" fillId="0" borderId="11" xfId="0" applyFont="1" applyBorder="1"/>
    <xf numFmtId="0" fontId="13" fillId="0" borderId="3" xfId="1" applyFont="1" applyBorder="1" applyAlignment="1">
      <alignment horizontal="center"/>
    </xf>
    <xf numFmtId="1" fontId="4" fillId="4" borderId="8" xfId="1" applyNumberFormat="1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1" fontId="4" fillId="4" borderId="2" xfId="1" applyNumberFormat="1" applyFont="1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14" fillId="7" borderId="10" xfId="1" applyFont="1" applyFill="1" applyBorder="1" applyAlignment="1"/>
  </cellXfs>
  <cellStyles count="2">
    <cellStyle name="Normal" xfId="0" builtinId="0"/>
    <cellStyle name="常规 2" xfId="1" xr:uid="{00000000-0005-0000-0000-000001000000}"/>
  </cellStyles>
  <dxfs count="11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zoomScale="130" zoomScaleNormal="130" workbookViewId="0">
      <selection activeCell="E7" sqref="E7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23" style="19" customWidth="1"/>
    <col min="7" max="7" width="9.7109375" customWidth="1"/>
    <col min="8" max="8" width="32.7109375" style="12" customWidth="1"/>
  </cols>
  <sheetData>
    <row r="1" spans="1:8">
      <c r="A1" s="27" t="s">
        <v>36</v>
      </c>
    </row>
    <row r="3" spans="1:8">
      <c r="A3" s="27" t="s">
        <v>37</v>
      </c>
      <c r="B3" t="s">
        <v>63</v>
      </c>
    </row>
    <row r="4" spans="1:8">
      <c r="A4" s="27"/>
      <c r="F4"/>
      <c r="H4"/>
    </row>
    <row r="5" spans="1:8">
      <c r="A5" s="27"/>
      <c r="F5"/>
      <c r="H5"/>
    </row>
    <row r="6" spans="1:8">
      <c r="C6" s="27" t="s">
        <v>27</v>
      </c>
      <c r="D6" s="124">
        <v>38.133000000000003</v>
      </c>
      <c r="E6" s="124">
        <v>38.533000000000001</v>
      </c>
      <c r="F6" s="27" t="s">
        <v>28</v>
      </c>
      <c r="H6"/>
    </row>
    <row r="7" spans="1:8">
      <c r="A7" s="27" t="s">
        <v>26</v>
      </c>
      <c r="B7" t="s">
        <v>39</v>
      </c>
      <c r="C7" t="s">
        <v>96</v>
      </c>
      <c r="D7" s="5" t="s">
        <v>97</v>
      </c>
      <c r="E7" s="5" t="s">
        <v>117</v>
      </c>
      <c r="F7" t="s">
        <v>98</v>
      </c>
      <c r="H7"/>
    </row>
    <row r="8" spans="1:8">
      <c r="F8"/>
      <c r="H8"/>
    </row>
    <row r="9" spans="1:8">
      <c r="F9" s="29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7"/>
  <sheetViews>
    <sheetView topLeftCell="A57" zoomScale="140" zoomScaleNormal="140" workbookViewId="0">
      <selection activeCell="I103" sqref="I103"/>
    </sheetView>
  </sheetViews>
  <sheetFormatPr defaultRowHeight="12.75"/>
  <cols>
    <col min="1" max="1" width="44.140625" customWidth="1"/>
    <col min="2" max="2" width="13.5703125" customWidth="1"/>
    <col min="3" max="3" width="12" customWidth="1"/>
    <col min="4" max="4" width="11.5703125" customWidth="1"/>
    <col min="5" max="5" width="14" customWidth="1"/>
    <col min="6" max="6" width="15.5703125" customWidth="1"/>
    <col min="7" max="7" width="14.42578125" customWidth="1"/>
    <col min="8" max="8" width="15" customWidth="1"/>
    <col min="9" max="9" width="16.28515625" customWidth="1"/>
    <col min="10" max="10" width="74.140625" customWidth="1"/>
  </cols>
  <sheetData>
    <row r="1" spans="1:10" ht="13.5" thickBot="1">
      <c r="J1" s="12"/>
    </row>
    <row r="2" spans="1:10">
      <c r="A2" s="1" t="s">
        <v>16</v>
      </c>
      <c r="B2" s="30"/>
      <c r="C2" s="160" t="s">
        <v>44</v>
      </c>
      <c r="D2" s="125" t="s">
        <v>60</v>
      </c>
      <c r="E2" s="125" t="s">
        <v>59</v>
      </c>
      <c r="F2" s="125" t="s">
        <v>61</v>
      </c>
      <c r="G2" s="125" t="s">
        <v>62</v>
      </c>
      <c r="H2" s="18"/>
      <c r="I2" s="41"/>
      <c r="J2" s="13" t="s">
        <v>0</v>
      </c>
    </row>
    <row r="3" spans="1:10">
      <c r="A3" s="2"/>
      <c r="B3" s="32" t="s">
        <v>1</v>
      </c>
      <c r="C3" s="31"/>
      <c r="D3" s="126" t="s">
        <v>30</v>
      </c>
      <c r="E3" s="126" t="s">
        <v>30</v>
      </c>
      <c r="F3" s="126" t="s">
        <v>30</v>
      </c>
      <c r="G3" s="126" t="s">
        <v>30</v>
      </c>
      <c r="H3" s="3"/>
      <c r="I3" s="32"/>
      <c r="J3" s="14"/>
    </row>
    <row r="4" spans="1:10">
      <c r="A4" s="4" t="s">
        <v>40</v>
      </c>
      <c r="B4" s="34" t="s">
        <v>41</v>
      </c>
      <c r="C4" s="33"/>
      <c r="D4" s="127"/>
      <c r="E4" s="163">
        <v>30</v>
      </c>
      <c r="F4" s="127"/>
      <c r="G4" s="127">
        <v>15</v>
      </c>
      <c r="H4" s="3"/>
      <c r="I4" s="32"/>
      <c r="J4" s="15" t="s">
        <v>99</v>
      </c>
    </row>
    <row r="5" spans="1:10">
      <c r="A5" s="4" t="s">
        <v>42</v>
      </c>
      <c r="B5" s="34" t="s">
        <v>43</v>
      </c>
      <c r="C5" s="33"/>
      <c r="D5" s="127"/>
      <c r="E5" s="163">
        <v>40</v>
      </c>
      <c r="F5" s="127"/>
      <c r="G5" s="127"/>
      <c r="H5" s="3"/>
      <c r="I5" s="32"/>
      <c r="J5" s="15" t="s">
        <v>99</v>
      </c>
    </row>
    <row r="6" spans="1:10">
      <c r="A6" s="4" t="s">
        <v>92</v>
      </c>
      <c r="B6" s="34"/>
      <c r="C6" s="33"/>
      <c r="D6" s="127"/>
      <c r="E6" s="163">
        <v>106</v>
      </c>
      <c r="F6" s="127"/>
      <c r="G6" s="127"/>
      <c r="H6" s="3"/>
      <c r="I6" s="32"/>
      <c r="J6" s="15" t="s">
        <v>99</v>
      </c>
    </row>
    <row r="7" spans="1:10">
      <c r="A7" s="4" t="s">
        <v>31</v>
      </c>
      <c r="B7" s="34" t="s">
        <v>2</v>
      </c>
      <c r="C7" s="5"/>
      <c r="D7" s="128">
        <v>-104</v>
      </c>
      <c r="E7" s="164"/>
      <c r="F7" s="106">
        <v>-104</v>
      </c>
      <c r="G7" s="127"/>
      <c r="H7" s="5"/>
      <c r="I7" s="34"/>
      <c r="J7" s="15" t="s">
        <v>99</v>
      </c>
    </row>
    <row r="8" spans="1:10">
      <c r="A8" s="4" t="s">
        <v>3</v>
      </c>
      <c r="B8" s="34" t="s">
        <v>4</v>
      </c>
      <c r="C8" s="5"/>
      <c r="D8" s="127"/>
      <c r="E8" s="128">
        <v>-3</v>
      </c>
      <c r="F8" s="127"/>
      <c r="G8" s="128">
        <v>-3</v>
      </c>
      <c r="H8" s="5"/>
      <c r="I8" s="34"/>
      <c r="J8" s="15" t="s">
        <v>99</v>
      </c>
    </row>
    <row r="9" spans="1:10">
      <c r="A9" s="4"/>
      <c r="B9" s="34"/>
      <c r="C9" s="5"/>
      <c r="D9" s="127"/>
      <c r="E9" s="129"/>
      <c r="F9" s="129"/>
      <c r="G9" s="129"/>
      <c r="H9" s="5"/>
      <c r="I9" s="34"/>
      <c r="J9" s="15"/>
    </row>
    <row r="10" spans="1:10" ht="13.5" thickBot="1">
      <c r="A10" s="111" t="s">
        <v>100</v>
      </c>
      <c r="B10" s="110"/>
      <c r="C10" s="161"/>
      <c r="D10" s="162"/>
      <c r="E10" s="130"/>
      <c r="F10" s="130"/>
      <c r="G10" s="130"/>
      <c r="H10" s="11"/>
      <c r="I10" s="38"/>
      <c r="J10" s="16"/>
    </row>
    <row r="11" spans="1:10">
      <c r="A11" s="28"/>
      <c r="B11" s="10"/>
      <c r="C11" s="5"/>
      <c r="D11" s="5"/>
      <c r="E11" s="8"/>
      <c r="F11" s="8"/>
      <c r="G11" s="8"/>
      <c r="H11" s="5"/>
      <c r="I11" s="5"/>
      <c r="J11" s="12"/>
    </row>
    <row r="12" spans="1:10" ht="13.5" thickBot="1">
      <c r="B12" s="5"/>
      <c r="C12" s="5"/>
      <c r="D12" s="11"/>
      <c r="E12" s="8"/>
      <c r="F12" s="8"/>
      <c r="G12" s="8"/>
      <c r="H12" s="5"/>
      <c r="I12" s="5"/>
      <c r="J12" s="12"/>
    </row>
    <row r="13" spans="1:10">
      <c r="A13" s="1" t="s">
        <v>14</v>
      </c>
      <c r="B13" s="40"/>
      <c r="C13" s="10"/>
      <c r="D13" s="123" t="s">
        <v>55</v>
      </c>
      <c r="E13" s="125" t="s">
        <v>59</v>
      </c>
      <c r="F13" s="125" t="s">
        <v>61</v>
      </c>
      <c r="G13" s="125" t="s">
        <v>62</v>
      </c>
      <c r="H13" s="10"/>
      <c r="I13" s="40"/>
      <c r="J13" s="20"/>
    </row>
    <row r="14" spans="1:10">
      <c r="A14" s="39"/>
      <c r="B14" s="34"/>
      <c r="C14" s="5"/>
      <c r="D14" s="31" t="s">
        <v>30</v>
      </c>
      <c r="E14" s="126" t="s">
        <v>30</v>
      </c>
      <c r="F14" s="126" t="s">
        <v>30</v>
      </c>
      <c r="G14" s="126" t="s">
        <v>30</v>
      </c>
      <c r="H14" s="5"/>
      <c r="I14" s="34"/>
      <c r="J14" s="15"/>
    </row>
    <row r="15" spans="1:10">
      <c r="A15" s="4" t="s">
        <v>6</v>
      </c>
      <c r="B15" s="34" t="s">
        <v>91</v>
      </c>
      <c r="C15" s="5"/>
      <c r="D15" s="37">
        <f>10^(12-3)*10^(D7/10)*E4/15</f>
        <v>7.9621434110699163E-2</v>
      </c>
      <c r="E15" s="131">
        <f>(10^(12-3))*10^((D7+E8)/10)*E4/15</f>
        <v>3.9905246299377563E-2</v>
      </c>
      <c r="F15" s="131">
        <f>(10^(12-3))*10^(F7/10)</f>
        <v>3.9810717055349581E-2</v>
      </c>
      <c r="G15" s="131">
        <f>10^(12-3)*10^((F7+G8)/10)</f>
        <v>1.9952623149688781E-2</v>
      </c>
      <c r="H15" s="7"/>
      <c r="I15" s="35"/>
      <c r="J15" s="15" t="s">
        <v>38</v>
      </c>
    </row>
    <row r="16" spans="1:10">
      <c r="A16" s="21" t="s">
        <v>51</v>
      </c>
      <c r="B16" s="34" t="s">
        <v>4</v>
      </c>
      <c r="C16" s="5"/>
      <c r="D16" s="33" t="s">
        <v>7</v>
      </c>
      <c r="E16" s="132">
        <f>10*LOG(E15/(D15))</f>
        <v>-2.9999999999999876</v>
      </c>
      <c r="F16" s="33" t="s">
        <v>7</v>
      </c>
      <c r="G16" s="127" t="s">
        <v>7</v>
      </c>
      <c r="H16" s="8"/>
      <c r="I16" s="46"/>
      <c r="J16" s="15" t="s">
        <v>52</v>
      </c>
    </row>
    <row r="17" spans="1:10">
      <c r="A17" s="21" t="s">
        <v>54</v>
      </c>
      <c r="B17" s="34" t="s">
        <v>46</v>
      </c>
      <c r="C17" s="5"/>
      <c r="D17" s="33" t="s">
        <v>7</v>
      </c>
      <c r="E17" s="132">
        <f>D7+E8+10*LOG(E4/15)</f>
        <v>-103.98970004336019</v>
      </c>
      <c r="F17" s="33" t="s">
        <v>7</v>
      </c>
      <c r="G17" s="127" t="s">
        <v>7</v>
      </c>
      <c r="H17" s="6"/>
      <c r="I17" s="47"/>
      <c r="J17" s="15" t="s">
        <v>50</v>
      </c>
    </row>
    <row r="18" spans="1:10">
      <c r="A18" s="21" t="s">
        <v>75</v>
      </c>
      <c r="B18" s="34" t="s">
        <v>4</v>
      </c>
      <c r="C18" s="5"/>
      <c r="D18" s="33" t="s">
        <v>7</v>
      </c>
      <c r="E18" s="33" t="s">
        <v>7</v>
      </c>
      <c r="F18" s="33" t="s">
        <v>7</v>
      </c>
      <c r="G18" s="132">
        <f>10*LOG(G15/(F15))</f>
        <v>-2.9999999999999876</v>
      </c>
      <c r="H18" s="6"/>
      <c r="I18" s="47"/>
      <c r="J18" s="15" t="s">
        <v>80</v>
      </c>
    </row>
    <row r="19" spans="1:10">
      <c r="A19" s="21" t="s">
        <v>69</v>
      </c>
      <c r="B19" s="34" t="s">
        <v>2</v>
      </c>
      <c r="C19" s="5"/>
      <c r="D19" s="33"/>
      <c r="E19" s="33" t="s">
        <v>7</v>
      </c>
      <c r="F19" s="33" t="s">
        <v>7</v>
      </c>
      <c r="G19" s="132">
        <f>F7+G8</f>
        <v>-107</v>
      </c>
      <c r="H19" s="6"/>
      <c r="I19" s="47"/>
      <c r="J19" s="15" t="s">
        <v>81</v>
      </c>
    </row>
    <row r="20" spans="1:10" ht="13.5" thickBot="1">
      <c r="A20" s="23" t="s">
        <v>32</v>
      </c>
      <c r="B20" s="38" t="s">
        <v>48</v>
      </c>
      <c r="C20" s="11"/>
      <c r="D20" s="45">
        <f>10*LOG((D15+E15)*10^-9)+10*LOG(E6*12)</f>
        <v>-68.180480305871384</v>
      </c>
      <c r="E20" s="133" t="s">
        <v>7</v>
      </c>
      <c r="F20" s="133">
        <f>10*LOG((F15+G15)*10^-9)+10*LOG(50*12)</f>
        <v>-74.454138871798705</v>
      </c>
      <c r="G20" s="133"/>
      <c r="H20" s="11"/>
      <c r="I20" s="38"/>
      <c r="J20" s="16" t="s">
        <v>93</v>
      </c>
    </row>
    <row r="21" spans="1:10">
      <c r="B21" s="5"/>
      <c r="C21" s="5"/>
      <c r="D21" s="5"/>
      <c r="E21" s="25"/>
      <c r="F21" s="25"/>
      <c r="G21" s="25"/>
      <c r="H21" s="5"/>
      <c r="I21" s="5"/>
      <c r="J21" s="12"/>
    </row>
    <row r="22" spans="1:10" ht="13.5" thickBot="1">
      <c r="B22" s="5"/>
      <c r="C22" s="5"/>
      <c r="D22" s="5"/>
      <c r="E22" s="9"/>
      <c r="F22" s="9"/>
      <c r="G22" s="9"/>
      <c r="H22" s="5"/>
      <c r="I22" s="5"/>
      <c r="J22" s="12"/>
    </row>
    <row r="23" spans="1:10">
      <c r="A23" s="1" t="s">
        <v>15</v>
      </c>
      <c r="B23" s="50"/>
      <c r="C23" s="51"/>
      <c r="D23" s="123" t="s">
        <v>55</v>
      </c>
      <c r="E23" s="125" t="s">
        <v>59</v>
      </c>
      <c r="F23" s="125" t="s">
        <v>61</v>
      </c>
      <c r="G23" s="18" t="s">
        <v>62</v>
      </c>
      <c r="H23" s="52"/>
      <c r="I23" s="50"/>
      <c r="J23" s="71" t="s">
        <v>0</v>
      </c>
    </row>
    <row r="24" spans="1:10">
      <c r="A24" s="2"/>
      <c r="B24" s="47"/>
      <c r="C24" s="6"/>
      <c r="D24" s="31" t="s">
        <v>30</v>
      </c>
      <c r="E24" s="126" t="s">
        <v>30</v>
      </c>
      <c r="F24" s="126" t="s">
        <v>30</v>
      </c>
      <c r="G24" s="3" t="s">
        <v>30</v>
      </c>
      <c r="H24" s="72"/>
      <c r="I24" s="47"/>
      <c r="J24" s="73"/>
    </row>
    <row r="25" spans="1:10">
      <c r="A25" s="2" t="s">
        <v>33</v>
      </c>
      <c r="B25" s="74" t="s">
        <v>9</v>
      </c>
      <c r="C25" s="109"/>
      <c r="D25" s="107">
        <v>1.5</v>
      </c>
      <c r="E25" s="113"/>
      <c r="F25" s="150">
        <v>1.5</v>
      </c>
      <c r="G25" s="6"/>
      <c r="H25" s="72"/>
      <c r="I25" s="47"/>
      <c r="J25" s="73"/>
    </row>
    <row r="26" spans="1:10">
      <c r="A26" s="4" t="s">
        <v>70</v>
      </c>
      <c r="B26" s="74" t="s">
        <v>9</v>
      </c>
      <c r="C26" s="109"/>
      <c r="D26" s="107">
        <v>1.5</v>
      </c>
      <c r="E26" s="113"/>
      <c r="F26" s="150">
        <v>1.5</v>
      </c>
      <c r="G26" s="6"/>
      <c r="H26" s="72"/>
      <c r="I26" s="47"/>
      <c r="J26" s="73"/>
    </row>
    <row r="27" spans="1:10">
      <c r="A27" s="2" t="s">
        <v>34</v>
      </c>
      <c r="B27" s="74" t="s">
        <v>9</v>
      </c>
      <c r="C27" s="109"/>
      <c r="D27" s="75"/>
      <c r="E27" s="134">
        <v>0.3</v>
      </c>
      <c r="F27" s="113"/>
      <c r="G27" s="148">
        <v>0.3</v>
      </c>
      <c r="H27" s="72"/>
      <c r="I27" s="47"/>
      <c r="J27" s="73"/>
    </row>
    <row r="28" spans="1:10" ht="13.5" thickBot="1">
      <c r="A28" s="4" t="s">
        <v>71</v>
      </c>
      <c r="B28" s="74" t="s">
        <v>9</v>
      </c>
      <c r="C28" s="109"/>
      <c r="D28" s="75"/>
      <c r="E28" s="135">
        <v>0.3</v>
      </c>
      <c r="F28" s="151"/>
      <c r="G28" s="149">
        <v>0.3</v>
      </c>
      <c r="H28" s="72"/>
      <c r="I28" s="47"/>
      <c r="J28" s="73"/>
    </row>
    <row r="29" spans="1:10">
      <c r="A29" s="54"/>
      <c r="B29" s="55"/>
      <c r="C29" s="55"/>
      <c r="D29" s="56"/>
      <c r="E29" s="56"/>
      <c r="F29" s="56"/>
      <c r="G29" s="56"/>
      <c r="H29" s="56"/>
      <c r="I29" s="56"/>
      <c r="J29" s="57"/>
    </row>
    <row r="30" spans="1:10" ht="13.5" thickBot="1">
      <c r="A30" s="48"/>
      <c r="B30" s="58"/>
      <c r="C30" s="58"/>
      <c r="D30" s="58"/>
      <c r="E30" s="58"/>
      <c r="F30" s="58"/>
      <c r="G30" s="58"/>
      <c r="H30" s="58"/>
      <c r="I30" s="58"/>
      <c r="J30" s="59"/>
    </row>
    <row r="31" spans="1:10">
      <c r="A31" s="1" t="s">
        <v>17</v>
      </c>
      <c r="B31" s="50"/>
      <c r="C31" s="112"/>
      <c r="D31" s="123" t="s">
        <v>55</v>
      </c>
      <c r="E31" s="125" t="s">
        <v>59</v>
      </c>
      <c r="F31" s="125" t="s">
        <v>61</v>
      </c>
      <c r="G31" s="18" t="s">
        <v>62</v>
      </c>
      <c r="H31" s="125" t="s">
        <v>29</v>
      </c>
      <c r="I31" s="136"/>
      <c r="J31" s="13" t="s">
        <v>0</v>
      </c>
    </row>
    <row r="32" spans="1:10">
      <c r="A32" s="39"/>
      <c r="B32" s="47"/>
      <c r="C32" s="113"/>
      <c r="D32" s="31" t="s">
        <v>30</v>
      </c>
      <c r="E32" s="126" t="s">
        <v>30</v>
      </c>
      <c r="F32" s="126" t="s">
        <v>30</v>
      </c>
      <c r="G32" s="3" t="s">
        <v>30</v>
      </c>
      <c r="H32" s="126" t="s">
        <v>30</v>
      </c>
      <c r="I32" s="47"/>
      <c r="J32" s="14"/>
    </row>
    <row r="33" spans="1:10">
      <c r="A33" s="103" t="s">
        <v>110</v>
      </c>
      <c r="B33" s="88" t="s">
        <v>8</v>
      </c>
      <c r="C33" s="114"/>
      <c r="D33" s="77">
        <v>0</v>
      </c>
      <c r="E33" s="137">
        <v>1</v>
      </c>
      <c r="F33" s="137">
        <v>0</v>
      </c>
      <c r="G33" s="79">
        <v>0</v>
      </c>
      <c r="H33" s="137"/>
      <c r="I33" s="80"/>
      <c r="J33" s="90" t="s">
        <v>21</v>
      </c>
    </row>
    <row r="34" spans="1:10">
      <c r="A34" s="104" t="s">
        <v>109</v>
      </c>
      <c r="B34" s="88" t="s">
        <v>4</v>
      </c>
      <c r="C34" s="114"/>
      <c r="D34" s="121">
        <f>D26*D33</f>
        <v>0</v>
      </c>
      <c r="E34" s="143">
        <f>E28*E33</f>
        <v>0.3</v>
      </c>
      <c r="F34" s="143">
        <f>F33*F26</f>
        <v>0</v>
      </c>
      <c r="G34" s="122">
        <f>G33*G28</f>
        <v>0</v>
      </c>
      <c r="H34" s="138">
        <f>SQRT(SUMSQ(D34,E34,F34,G34))</f>
        <v>0.3</v>
      </c>
      <c r="I34" s="81"/>
      <c r="J34" s="91" t="s">
        <v>53</v>
      </c>
    </row>
    <row r="35" spans="1:10">
      <c r="A35" s="82"/>
      <c r="B35" s="47"/>
      <c r="C35" s="113"/>
      <c r="D35" s="83"/>
      <c r="E35" s="140"/>
      <c r="F35" s="140"/>
      <c r="G35" s="84"/>
      <c r="H35" s="139"/>
      <c r="I35" s="86"/>
      <c r="J35" s="91"/>
    </row>
    <row r="36" spans="1:10">
      <c r="A36" s="39"/>
      <c r="B36" s="47"/>
      <c r="C36" s="113"/>
      <c r="D36" s="31"/>
      <c r="E36" s="126"/>
      <c r="F36" s="126"/>
      <c r="G36" s="3"/>
      <c r="H36" s="126"/>
      <c r="I36" s="47"/>
      <c r="J36" s="14"/>
    </row>
    <row r="37" spans="1:10">
      <c r="A37" s="103" t="s">
        <v>72</v>
      </c>
      <c r="B37" s="88" t="s">
        <v>8</v>
      </c>
      <c r="C37" s="114"/>
      <c r="D37" s="77">
        <v>0</v>
      </c>
      <c r="E37" s="137">
        <v>0</v>
      </c>
      <c r="F37" s="137">
        <v>0</v>
      </c>
      <c r="G37" s="79">
        <v>1</v>
      </c>
      <c r="H37" s="137"/>
      <c r="I37" s="80"/>
      <c r="J37" s="90" t="s">
        <v>21</v>
      </c>
    </row>
    <row r="38" spans="1:10">
      <c r="A38" s="104" t="s">
        <v>73</v>
      </c>
      <c r="B38" s="88" t="s">
        <v>4</v>
      </c>
      <c r="C38" s="114"/>
      <c r="D38" s="121">
        <f>D30*D37</f>
        <v>0</v>
      </c>
      <c r="E38" s="143">
        <f>E28*E37</f>
        <v>0</v>
      </c>
      <c r="F38" s="143">
        <f>F37*F26</f>
        <v>0</v>
      </c>
      <c r="G38" s="122">
        <f>G37*G28</f>
        <v>0.3</v>
      </c>
      <c r="H38" s="138">
        <f t="shared" ref="H38" si="0">SQRT(SUMSQ(D38,E38,F38,G38))</f>
        <v>0.3</v>
      </c>
      <c r="I38" s="81"/>
      <c r="J38" s="108" t="s">
        <v>74</v>
      </c>
    </row>
    <row r="39" spans="1:10">
      <c r="A39" s="82"/>
      <c r="B39" s="47"/>
      <c r="C39" s="113"/>
      <c r="D39" s="83"/>
      <c r="E39" s="140"/>
      <c r="F39" s="140"/>
      <c r="G39" s="84"/>
      <c r="H39" s="139"/>
      <c r="I39" s="86"/>
      <c r="J39" s="91"/>
    </row>
    <row r="40" spans="1:10">
      <c r="A40" s="2"/>
      <c r="B40" s="47"/>
      <c r="C40" s="113"/>
      <c r="D40" s="83"/>
      <c r="E40" s="140"/>
      <c r="F40" s="140"/>
      <c r="G40" s="84"/>
      <c r="H40" s="126"/>
      <c r="I40" s="85"/>
      <c r="J40" s="91"/>
    </row>
    <row r="41" spans="1:10">
      <c r="A41" s="103" t="s">
        <v>106</v>
      </c>
      <c r="B41" s="88" t="s">
        <v>8</v>
      </c>
      <c r="C41" s="114"/>
      <c r="D41" s="77">
        <v>1</v>
      </c>
      <c r="E41" s="137">
        <v>1</v>
      </c>
      <c r="F41" s="137">
        <v>0</v>
      </c>
      <c r="G41" s="79">
        <v>0</v>
      </c>
      <c r="H41" s="137"/>
      <c r="I41" s="80"/>
      <c r="J41" s="90" t="s">
        <v>22</v>
      </c>
    </row>
    <row r="42" spans="1:10">
      <c r="A42" s="104" t="s">
        <v>107</v>
      </c>
      <c r="B42" s="88" t="s">
        <v>4</v>
      </c>
      <c r="C42" s="114"/>
      <c r="D42" s="77">
        <f>D$26*D41</f>
        <v>1.5</v>
      </c>
      <c r="E42" s="143">
        <f>E$28*E41</f>
        <v>0.3</v>
      </c>
      <c r="F42" s="143">
        <f>F41*F26</f>
        <v>0</v>
      </c>
      <c r="G42" s="122">
        <f>G41*G28</f>
        <v>0</v>
      </c>
      <c r="H42" s="138">
        <f t="shared" ref="H42" si="1">SQRT(SUMSQ(D42,E42,F42,G42))</f>
        <v>1.5297058540778354</v>
      </c>
      <c r="I42" s="81"/>
      <c r="J42" s="108" t="s">
        <v>108</v>
      </c>
    </row>
    <row r="43" spans="1:10">
      <c r="A43" s="82"/>
      <c r="B43" s="47"/>
      <c r="C43" s="113"/>
      <c r="D43" s="83"/>
      <c r="E43" s="140"/>
      <c r="F43" s="140"/>
      <c r="G43" s="84"/>
      <c r="H43" s="139"/>
      <c r="I43" s="86"/>
      <c r="J43" s="91"/>
    </row>
    <row r="44" spans="1:10">
      <c r="A44" s="2"/>
      <c r="B44" s="47"/>
      <c r="C44" s="113"/>
      <c r="D44" s="83"/>
      <c r="E44" s="140"/>
      <c r="F44" s="140"/>
      <c r="G44" s="84"/>
      <c r="H44" s="126"/>
      <c r="I44" s="85"/>
      <c r="J44" s="91"/>
    </row>
    <row r="45" spans="1:10">
      <c r="A45" s="103" t="s">
        <v>94</v>
      </c>
      <c r="B45" s="88" t="s">
        <v>8</v>
      </c>
      <c r="C45" s="114"/>
      <c r="D45" s="77">
        <v>0</v>
      </c>
      <c r="E45" s="137">
        <v>0</v>
      </c>
      <c r="F45" s="137">
        <v>1</v>
      </c>
      <c r="G45" s="79">
        <v>1</v>
      </c>
      <c r="H45" s="137"/>
      <c r="I45" s="80"/>
      <c r="J45" s="90" t="s">
        <v>22</v>
      </c>
    </row>
    <row r="46" spans="1:10">
      <c r="A46" s="104" t="s">
        <v>67</v>
      </c>
      <c r="B46" s="88" t="s">
        <v>4</v>
      </c>
      <c r="C46" s="114"/>
      <c r="D46" s="77">
        <f>D$26*D45</f>
        <v>0</v>
      </c>
      <c r="E46" s="143">
        <f>E$28*E45</f>
        <v>0</v>
      </c>
      <c r="F46" s="143">
        <f>F45*F26</f>
        <v>1.5</v>
      </c>
      <c r="G46" s="122">
        <f>G45*G28</f>
        <v>0.3</v>
      </c>
      <c r="H46" s="138">
        <f t="shared" ref="H46" si="2">SQRT(SUMSQ(D46,E46,F46,G46))</f>
        <v>1.5297058540778354</v>
      </c>
      <c r="I46" s="81"/>
      <c r="J46" s="108" t="s">
        <v>68</v>
      </c>
    </row>
    <row r="47" spans="1:10">
      <c r="A47" s="82"/>
      <c r="B47" s="47"/>
      <c r="C47" s="113"/>
      <c r="D47" s="83"/>
      <c r="E47" s="140"/>
      <c r="F47" s="140"/>
      <c r="G47" s="84"/>
      <c r="H47" s="139"/>
      <c r="I47" s="86"/>
      <c r="J47" s="91"/>
    </row>
    <row r="48" spans="1:10">
      <c r="A48" s="105"/>
      <c r="B48" s="62"/>
      <c r="C48" s="115"/>
      <c r="D48" s="53"/>
      <c r="E48" s="115"/>
      <c r="F48" s="115"/>
      <c r="G48" s="48"/>
      <c r="H48" s="126"/>
      <c r="I48" s="62"/>
      <c r="J48" s="87"/>
    </row>
    <row r="49" spans="1:10">
      <c r="A49" s="103" t="s">
        <v>76</v>
      </c>
      <c r="B49" s="88" t="s">
        <v>8</v>
      </c>
      <c r="C49" s="114"/>
      <c r="D49" s="77">
        <v>1</v>
      </c>
      <c r="E49" s="137">
        <f>E15/(D15+E15)</f>
        <v>0.33386057541687858</v>
      </c>
      <c r="F49" s="137">
        <v>0</v>
      </c>
      <c r="G49" s="79">
        <v>0</v>
      </c>
      <c r="H49" s="137"/>
      <c r="I49" s="80"/>
      <c r="J49" s="90" t="s">
        <v>21</v>
      </c>
    </row>
    <row r="50" spans="1:10">
      <c r="A50" s="104" t="s">
        <v>77</v>
      </c>
      <c r="B50" s="88" t="s">
        <v>4</v>
      </c>
      <c r="C50" s="114"/>
      <c r="D50" s="77">
        <f>D$25*D49</f>
        <v>1.5</v>
      </c>
      <c r="E50" s="137">
        <f>E$27*E49</f>
        <v>0.10015817262506357</v>
      </c>
      <c r="F50" s="137">
        <f>F49*F25</f>
        <v>0</v>
      </c>
      <c r="G50" s="79">
        <f>G49*G27</f>
        <v>0</v>
      </c>
      <c r="H50" s="138">
        <f t="shared" ref="H50" si="3">SQRT(SUMSQ(D50,E50,F50,G50))</f>
        <v>1.5033401676079807</v>
      </c>
      <c r="I50" s="81"/>
      <c r="J50" s="91" t="s">
        <v>35</v>
      </c>
    </row>
    <row r="51" spans="1:10">
      <c r="A51" s="82"/>
      <c r="B51" s="47"/>
      <c r="C51" s="113"/>
      <c r="D51" s="83"/>
      <c r="E51" s="140"/>
      <c r="F51" s="140"/>
      <c r="G51" s="84"/>
      <c r="H51" s="139"/>
      <c r="I51" s="86"/>
      <c r="J51" s="91"/>
    </row>
    <row r="52" spans="1:10">
      <c r="A52" s="105"/>
      <c r="B52" s="62"/>
      <c r="C52" s="115"/>
      <c r="D52" s="53"/>
      <c r="E52" s="115"/>
      <c r="F52" s="115"/>
      <c r="G52" s="48"/>
      <c r="H52" s="126"/>
      <c r="I52" s="62"/>
      <c r="J52" s="87"/>
    </row>
    <row r="53" spans="1:10">
      <c r="A53" s="103" t="s">
        <v>78</v>
      </c>
      <c r="B53" s="88" t="s">
        <v>8</v>
      </c>
      <c r="C53" s="114"/>
      <c r="D53" s="77">
        <v>0</v>
      </c>
      <c r="E53" s="137">
        <v>0</v>
      </c>
      <c r="F53" s="137">
        <v>1</v>
      </c>
      <c r="G53" s="79">
        <f>G15/(F15+G15)</f>
        <v>0.33386057541687858</v>
      </c>
      <c r="H53" s="137"/>
      <c r="I53" s="80"/>
      <c r="J53" s="90" t="s">
        <v>21</v>
      </c>
    </row>
    <row r="54" spans="1:10">
      <c r="A54" s="104" t="s">
        <v>79</v>
      </c>
      <c r="B54" s="88" t="s">
        <v>4</v>
      </c>
      <c r="C54" s="114"/>
      <c r="D54" s="77">
        <f>D$25*D53</f>
        <v>0</v>
      </c>
      <c r="E54" s="137">
        <f>E$27*E53</f>
        <v>0</v>
      </c>
      <c r="F54" s="137">
        <f>F53*F25</f>
        <v>1.5</v>
      </c>
      <c r="G54" s="79">
        <f>G53*G27</f>
        <v>0.10015817262506357</v>
      </c>
      <c r="H54" s="138">
        <f t="shared" ref="H54" si="4">SQRT(SUMSQ(D54,E54,F54,G54))</f>
        <v>1.5033401676079807</v>
      </c>
      <c r="I54" s="81"/>
      <c r="J54" s="91" t="s">
        <v>35</v>
      </c>
    </row>
    <row r="55" spans="1:10">
      <c r="A55" s="82"/>
      <c r="B55" s="47"/>
      <c r="C55" s="113"/>
      <c r="D55" s="83"/>
      <c r="E55" s="140"/>
      <c r="F55" s="140"/>
      <c r="G55" s="84"/>
      <c r="H55" s="139"/>
      <c r="I55" s="86"/>
      <c r="J55" s="91"/>
    </row>
    <row r="56" spans="1:10" ht="13.5" thickBot="1">
      <c r="A56" s="63"/>
      <c r="B56" s="89"/>
      <c r="C56" s="116"/>
      <c r="D56" s="64"/>
      <c r="E56" s="144"/>
      <c r="F56" s="144"/>
      <c r="G56" s="65"/>
      <c r="H56" s="142"/>
      <c r="I56" s="66"/>
      <c r="J56" s="67"/>
    </row>
    <row r="57" spans="1:10">
      <c r="A57" s="68"/>
      <c r="B57" s="49"/>
      <c r="C57" s="49"/>
      <c r="D57" s="60"/>
      <c r="E57" s="60"/>
      <c r="F57" s="60"/>
      <c r="G57" s="60"/>
      <c r="H57" s="61"/>
      <c r="I57" s="61"/>
      <c r="J57" s="69"/>
    </row>
    <row r="58" spans="1:10" ht="13.5" thickBot="1">
      <c r="A58" s="48"/>
      <c r="B58" s="48"/>
      <c r="C58" s="48"/>
      <c r="D58" s="48"/>
      <c r="E58" s="48"/>
      <c r="F58" s="48"/>
      <c r="G58" s="48"/>
      <c r="H58" s="48"/>
      <c r="I58" s="48"/>
      <c r="J58" s="69"/>
    </row>
    <row r="59" spans="1:10">
      <c r="A59" s="1" t="s">
        <v>18</v>
      </c>
      <c r="B59" s="51"/>
      <c r="C59" s="51"/>
      <c r="D59" s="51"/>
      <c r="E59" s="51"/>
      <c r="F59" s="51"/>
      <c r="G59" s="51"/>
      <c r="H59" s="51"/>
      <c r="I59" s="51"/>
      <c r="J59" s="71" t="s">
        <v>0</v>
      </c>
    </row>
    <row r="60" spans="1:10">
      <c r="A60" t="s">
        <v>95</v>
      </c>
      <c r="B60" s="6"/>
      <c r="C60" s="6"/>
      <c r="D60" s="6"/>
      <c r="E60" s="6"/>
      <c r="F60" s="6"/>
      <c r="G60" s="6"/>
      <c r="H60" s="6"/>
      <c r="I60" s="6"/>
      <c r="J60" s="101"/>
    </row>
    <row r="61" spans="1:10">
      <c r="A61" t="s">
        <v>116</v>
      </c>
      <c r="B61" s="6"/>
      <c r="C61" s="6"/>
      <c r="D61" s="6"/>
      <c r="E61" s="6"/>
      <c r="F61" s="6"/>
      <c r="G61" s="6"/>
      <c r="H61" s="6"/>
      <c r="I61" s="6"/>
      <c r="J61" s="101"/>
    </row>
    <row r="62" spans="1:10" ht="13.5" thickBot="1">
      <c r="A62" s="100"/>
      <c r="B62" s="92"/>
      <c r="C62" s="92"/>
      <c r="D62" s="92"/>
      <c r="E62" s="92"/>
      <c r="F62" s="92"/>
      <c r="G62" s="92"/>
      <c r="H62" s="92"/>
      <c r="I62" s="92"/>
      <c r="J62" s="102"/>
    </row>
    <row r="63" spans="1:10">
      <c r="A63" s="48"/>
      <c r="B63" s="48"/>
      <c r="C63" s="48"/>
      <c r="D63" s="48"/>
      <c r="E63" s="48"/>
      <c r="F63" s="48"/>
      <c r="G63" s="48"/>
      <c r="H63" s="48"/>
      <c r="I63" s="48"/>
      <c r="J63" s="69"/>
    </row>
    <row r="64" spans="1:10" ht="13.5" thickBot="1">
      <c r="A64" s="48"/>
      <c r="B64" s="48"/>
      <c r="C64" s="48"/>
      <c r="D64" s="48"/>
      <c r="E64" s="48"/>
      <c r="F64" s="48"/>
      <c r="G64" s="48"/>
      <c r="H64" s="48"/>
      <c r="I64" s="48"/>
      <c r="J64" s="69"/>
    </row>
    <row r="65" spans="1:10">
      <c r="A65" s="1" t="s">
        <v>19</v>
      </c>
      <c r="B65" s="41"/>
      <c r="C65" s="18"/>
      <c r="D65" s="125" t="s">
        <v>55</v>
      </c>
      <c r="E65" s="125" t="s">
        <v>59</v>
      </c>
      <c r="F65" s="125" t="s">
        <v>61</v>
      </c>
      <c r="G65" s="125" t="s">
        <v>62</v>
      </c>
      <c r="H65" s="18"/>
      <c r="I65" s="41"/>
      <c r="J65" s="13" t="s">
        <v>0</v>
      </c>
    </row>
    <row r="66" spans="1:10">
      <c r="A66" s="2"/>
      <c r="B66" s="32"/>
      <c r="C66" s="3"/>
      <c r="D66" s="126" t="s">
        <v>30</v>
      </c>
      <c r="E66" s="126" t="s">
        <v>30</v>
      </c>
      <c r="F66" s="126" t="s">
        <v>30</v>
      </c>
      <c r="G66" s="126" t="s">
        <v>30</v>
      </c>
      <c r="H66" s="3"/>
      <c r="I66" s="32"/>
      <c r="J66" s="14"/>
    </row>
    <row r="67" spans="1:10">
      <c r="A67" s="2" t="s">
        <v>5</v>
      </c>
      <c r="B67" s="47" t="s">
        <v>2</v>
      </c>
      <c r="C67" s="6"/>
      <c r="D67" s="132">
        <f>D7</f>
        <v>-104</v>
      </c>
      <c r="E67" s="132"/>
      <c r="F67" s="132">
        <f>F7</f>
        <v>-104</v>
      </c>
      <c r="G67" s="132"/>
      <c r="H67" s="6"/>
      <c r="I67" s="47"/>
      <c r="J67" s="24"/>
    </row>
    <row r="68" spans="1:10">
      <c r="A68" s="2" t="s">
        <v>3</v>
      </c>
      <c r="B68" s="47" t="s">
        <v>4</v>
      </c>
      <c r="C68" s="6"/>
      <c r="D68" s="132"/>
      <c r="E68" s="132">
        <f>E8</f>
        <v>-3</v>
      </c>
      <c r="F68" s="132"/>
      <c r="G68" s="132">
        <f>G8</f>
        <v>-3</v>
      </c>
      <c r="H68" s="6"/>
      <c r="I68" s="47"/>
      <c r="J68" s="24"/>
    </row>
    <row r="69" spans="1:10">
      <c r="A69" s="2" t="s">
        <v>13</v>
      </c>
      <c r="B69" s="47" t="s">
        <v>4</v>
      </c>
      <c r="C69" s="6"/>
      <c r="D69" s="145">
        <v>0</v>
      </c>
      <c r="E69" s="128">
        <v>0.3</v>
      </c>
      <c r="F69" s="128">
        <v>0</v>
      </c>
      <c r="G69" s="128">
        <v>0.3</v>
      </c>
      <c r="H69" s="6"/>
      <c r="I69" s="47"/>
      <c r="J69" s="24" t="s">
        <v>11</v>
      </c>
    </row>
    <row r="70" spans="1:10">
      <c r="A70" s="2" t="s">
        <v>12</v>
      </c>
      <c r="B70" s="47" t="s">
        <v>4</v>
      </c>
      <c r="C70" s="6"/>
      <c r="D70" s="146">
        <f t="shared" ref="D70" si="5">D67+D69</f>
        <v>-104</v>
      </c>
      <c r="E70" s="146">
        <f t="shared" ref="E70:G70" si="6">E68+E69</f>
        <v>-2.7</v>
      </c>
      <c r="F70" s="146">
        <f>F67+F69</f>
        <v>-104</v>
      </c>
      <c r="G70" s="146">
        <f t="shared" si="6"/>
        <v>-2.7</v>
      </c>
      <c r="H70" s="6"/>
      <c r="I70" s="47"/>
      <c r="J70" s="24" t="s">
        <v>23</v>
      </c>
    </row>
    <row r="71" spans="1:10">
      <c r="A71" s="2"/>
      <c r="B71" s="47"/>
      <c r="C71" s="6"/>
      <c r="D71" s="113"/>
      <c r="E71" s="132"/>
      <c r="F71" s="132"/>
      <c r="G71" s="132"/>
      <c r="H71" s="6"/>
      <c r="I71" s="47"/>
      <c r="J71" s="24"/>
    </row>
    <row r="72" spans="1:10">
      <c r="A72" s="93" t="s">
        <v>10</v>
      </c>
      <c r="B72" s="47"/>
      <c r="C72" s="6"/>
      <c r="D72" s="113"/>
      <c r="E72" s="132"/>
      <c r="F72" s="132"/>
      <c r="G72" s="132"/>
      <c r="H72" s="6"/>
      <c r="I72" s="47"/>
      <c r="J72" s="24"/>
    </row>
    <row r="73" spans="1:10">
      <c r="A73" s="2" t="s">
        <v>6</v>
      </c>
      <c r="B73" s="34" t="s">
        <v>47</v>
      </c>
      <c r="C73" s="6"/>
      <c r="D73" s="140">
        <f>(10^12)*(10^-3)*10^(D70/10)*E4/15</f>
        <v>7.9621434110699163E-2</v>
      </c>
      <c r="E73" s="140">
        <f>(10^12)*(10^-3)*10^((D70+E70)/10)*E4/15</f>
        <v>4.2759241790044596E-2</v>
      </c>
      <c r="F73" s="131">
        <f>(10^12)*(10^-3)*10^(F67/10)</f>
        <v>3.9810717055349581E-2</v>
      </c>
      <c r="G73" s="131">
        <f>(10^12)*(10^-3)*10^((F70+G70)/10)</f>
        <v>2.1379620895022298E-2</v>
      </c>
      <c r="H73" s="84"/>
      <c r="I73" s="85"/>
      <c r="J73" s="24"/>
    </row>
    <row r="74" spans="1:10">
      <c r="A74" s="22" t="s">
        <v>51</v>
      </c>
      <c r="B74" s="47" t="s">
        <v>4</v>
      </c>
      <c r="C74" s="6"/>
      <c r="D74" s="113" t="s">
        <v>7</v>
      </c>
      <c r="E74" s="146">
        <f>10*LOG(E73/(D73))</f>
        <v>-2.6999999999999891</v>
      </c>
      <c r="F74" s="33" t="s">
        <v>7</v>
      </c>
      <c r="G74" s="127" t="s">
        <v>7</v>
      </c>
      <c r="H74" s="25"/>
      <c r="I74" s="36"/>
      <c r="J74" s="24" t="str">
        <f>J16</f>
        <v>For SSB Es/Iot range check</v>
      </c>
    </row>
    <row r="75" spans="1:10">
      <c r="A75" s="21" t="s">
        <v>54</v>
      </c>
      <c r="B75" s="34" t="s">
        <v>46</v>
      </c>
      <c r="C75" s="6"/>
      <c r="D75" s="113" t="s">
        <v>7</v>
      </c>
      <c r="E75" s="146">
        <f>D70+E70+10*LOG(E4/15)</f>
        <v>-103.68970004336019</v>
      </c>
      <c r="F75" s="33" t="s">
        <v>7</v>
      </c>
      <c r="G75" s="127" t="s">
        <v>7</v>
      </c>
      <c r="H75" s="6"/>
      <c r="I75" s="47"/>
      <c r="J75" s="24" t="str">
        <f>J17</f>
        <v>For SS-SINR level range check</v>
      </c>
    </row>
    <row r="76" spans="1:10">
      <c r="A76" s="21" t="s">
        <v>75</v>
      </c>
      <c r="B76" s="34" t="s">
        <v>4</v>
      </c>
      <c r="C76" s="6"/>
      <c r="D76" s="113"/>
      <c r="E76" s="33" t="s">
        <v>7</v>
      </c>
      <c r="F76" s="33" t="s">
        <v>7</v>
      </c>
      <c r="G76" s="132">
        <f>10*LOG(G73/(F73))</f>
        <v>-2.6999999999999891</v>
      </c>
      <c r="H76" s="6"/>
      <c r="I76" s="47"/>
      <c r="J76" s="24" t="str">
        <f>J18</f>
        <v>For E-UTRA Es/Iot range check</v>
      </c>
    </row>
    <row r="77" spans="1:10">
      <c r="A77" s="21" t="s">
        <v>69</v>
      </c>
      <c r="B77" s="34" t="s">
        <v>2</v>
      </c>
      <c r="C77" s="5"/>
      <c r="D77" s="127"/>
      <c r="E77" s="33" t="s">
        <v>7</v>
      </c>
      <c r="F77" s="33" t="s">
        <v>7</v>
      </c>
      <c r="G77" s="132">
        <f>F70+G70</f>
        <v>-106.7</v>
      </c>
      <c r="H77" s="6"/>
      <c r="I77" s="47"/>
      <c r="J77" s="24" t="str">
        <f>J19</f>
        <v>For E-UTRA RSRP level range check</v>
      </c>
    </row>
    <row r="78" spans="1:10" ht="13.5" thickBot="1">
      <c r="A78" s="94" t="s">
        <v>32</v>
      </c>
      <c r="B78" s="38" t="s">
        <v>49</v>
      </c>
      <c r="C78" s="92"/>
      <c r="D78" s="147">
        <f>10*LOG((D73+E73)*10^-9)+10*LOG(E6*12)</f>
        <v>-68.078000412393578</v>
      </c>
      <c r="E78" s="133" t="s">
        <v>7</v>
      </c>
      <c r="F78" s="133">
        <f>10*LOG((F73+G73)*10^-9)+10*LOG((9*10^6)/(15*10^3))</f>
        <v>-74.351658978320899</v>
      </c>
      <c r="G78" s="133" t="s">
        <v>7</v>
      </c>
      <c r="H78" s="92"/>
      <c r="I78" s="95"/>
      <c r="J78" s="17" t="str">
        <f>J20</f>
        <v>For Io level range check. 10MHz CBW is assumed for LTE PCell</v>
      </c>
    </row>
    <row r="79" spans="1:10">
      <c r="A79" s="48"/>
      <c r="B79" s="49"/>
      <c r="C79" s="49"/>
      <c r="D79" s="49"/>
      <c r="E79" s="70"/>
      <c r="F79" s="70"/>
      <c r="G79" s="70"/>
      <c r="H79" s="49"/>
      <c r="I79" s="49"/>
      <c r="J79" s="69"/>
    </row>
    <row r="80" spans="1:10" ht="13.5" thickBot="1">
      <c r="A80" s="48"/>
      <c r="B80" s="48"/>
      <c r="C80" s="48"/>
      <c r="D80" s="48"/>
      <c r="E80" s="48"/>
      <c r="F80" s="48"/>
      <c r="G80" s="48"/>
      <c r="H80" s="48"/>
      <c r="I80" s="48"/>
      <c r="J80" s="69"/>
    </row>
    <row r="81" spans="1:10">
      <c r="A81" s="1" t="s">
        <v>20</v>
      </c>
      <c r="B81" s="50"/>
      <c r="C81" s="50"/>
      <c r="D81" s="123" t="s">
        <v>55</v>
      </c>
      <c r="E81" s="123" t="s">
        <v>59</v>
      </c>
      <c r="F81" s="18" t="s">
        <v>61</v>
      </c>
      <c r="G81" s="18" t="s">
        <v>62</v>
      </c>
      <c r="H81" s="125" t="s">
        <v>29</v>
      </c>
      <c r="I81" s="41" t="s">
        <v>45</v>
      </c>
      <c r="J81" s="13" t="s">
        <v>0</v>
      </c>
    </row>
    <row r="82" spans="1:10">
      <c r="A82" s="2"/>
      <c r="B82" s="47"/>
      <c r="C82" s="47"/>
      <c r="D82" s="78"/>
      <c r="E82" s="78"/>
      <c r="F82" s="78"/>
      <c r="G82" s="78"/>
      <c r="H82" s="140"/>
      <c r="I82" s="152"/>
      <c r="J82" s="118"/>
    </row>
    <row r="83" spans="1:10">
      <c r="A83" s="103" t="s">
        <v>56</v>
      </c>
      <c r="B83" s="88" t="s">
        <v>4</v>
      </c>
      <c r="C83" s="88"/>
      <c r="D83" s="96"/>
      <c r="E83" s="97">
        <f>E84-H84</f>
        <v>-2.9999999999999889</v>
      </c>
      <c r="F83" s="96"/>
      <c r="G83" s="96"/>
      <c r="H83" s="137"/>
      <c r="I83" s="153">
        <v>-3.0000100000000001</v>
      </c>
      <c r="J83" s="117" t="s">
        <v>101</v>
      </c>
    </row>
    <row r="84" spans="1:10">
      <c r="A84" s="104" t="s">
        <v>57</v>
      </c>
      <c r="B84" s="88" t="s">
        <v>4</v>
      </c>
      <c r="C84" s="88"/>
      <c r="D84" s="96"/>
      <c r="E84" s="96">
        <f t="shared" ref="E84" si="7">E74</f>
        <v>-2.6999999999999891</v>
      </c>
      <c r="F84" s="96"/>
      <c r="G84" s="96"/>
      <c r="H84" s="141">
        <f>H34</f>
        <v>0.3</v>
      </c>
      <c r="I84" s="154"/>
      <c r="J84" s="119"/>
    </row>
    <row r="85" spans="1:10">
      <c r="A85" s="103" t="s">
        <v>58</v>
      </c>
      <c r="B85" s="88" t="s">
        <v>4</v>
      </c>
      <c r="C85" s="88"/>
      <c r="D85" s="96"/>
      <c r="E85" s="96">
        <f>E84+H84</f>
        <v>-2.3999999999999893</v>
      </c>
      <c r="F85" s="96"/>
      <c r="G85" s="96"/>
      <c r="H85" s="141"/>
      <c r="I85" s="155"/>
      <c r="J85" s="119"/>
    </row>
    <row r="86" spans="1:10">
      <c r="A86" s="2"/>
      <c r="B86" s="47"/>
      <c r="C86" s="47"/>
      <c r="D86" s="78"/>
      <c r="E86" s="78"/>
      <c r="F86" s="78"/>
      <c r="G86" s="78"/>
      <c r="H86" s="139"/>
      <c r="I86" s="156"/>
      <c r="J86" s="119"/>
    </row>
    <row r="87" spans="1:10">
      <c r="A87" s="103" t="s">
        <v>82</v>
      </c>
      <c r="B87" s="88" t="s">
        <v>4</v>
      </c>
      <c r="C87" s="88"/>
      <c r="D87" s="96"/>
      <c r="E87" s="96"/>
      <c r="F87" s="96"/>
      <c r="G87" s="97">
        <f>G88-H88</f>
        <v>-2.9999999999999889</v>
      </c>
      <c r="H87" s="137"/>
      <c r="I87" s="153">
        <v>-3.0000000001</v>
      </c>
      <c r="J87" s="117" t="s">
        <v>101</v>
      </c>
    </row>
    <row r="88" spans="1:10">
      <c r="A88" s="104" t="s">
        <v>83</v>
      </c>
      <c r="B88" s="88" t="s">
        <v>4</v>
      </c>
      <c r="C88" s="88"/>
      <c r="D88" s="96"/>
      <c r="E88" s="96"/>
      <c r="F88" s="96"/>
      <c r="G88" s="96">
        <f>G76</f>
        <v>-2.6999999999999891</v>
      </c>
      <c r="H88" s="141">
        <f>H38</f>
        <v>0.3</v>
      </c>
      <c r="I88" s="154"/>
      <c r="J88" s="119"/>
    </row>
    <row r="89" spans="1:10">
      <c r="A89" s="103" t="s">
        <v>84</v>
      </c>
      <c r="B89" s="88" t="s">
        <v>4</v>
      </c>
      <c r="C89" s="88"/>
      <c r="D89" s="96"/>
      <c r="E89" s="96"/>
      <c r="F89" s="96"/>
      <c r="G89" s="96">
        <f>G88+H88</f>
        <v>-2.3999999999999893</v>
      </c>
      <c r="H89" s="141"/>
      <c r="I89" s="155"/>
      <c r="J89" s="119"/>
    </row>
    <row r="90" spans="1:10">
      <c r="A90" s="2"/>
      <c r="B90" s="47"/>
      <c r="C90" s="47"/>
      <c r="D90" s="78"/>
      <c r="E90" s="78"/>
      <c r="F90" s="78"/>
      <c r="G90" s="78"/>
      <c r="H90" s="139"/>
      <c r="I90" s="156"/>
      <c r="J90" s="119"/>
    </row>
    <row r="91" spans="1:10">
      <c r="A91" s="103" t="s">
        <v>103</v>
      </c>
      <c r="B91" s="88" t="s">
        <v>46</v>
      </c>
      <c r="C91" s="88"/>
      <c r="D91" s="96"/>
      <c r="E91" s="97">
        <f>E92-H92</f>
        <v>-105.21940589743802</v>
      </c>
      <c r="F91" s="96"/>
      <c r="G91" s="96"/>
      <c r="H91" s="137"/>
      <c r="I91" s="153">
        <v>-117.5</v>
      </c>
      <c r="J91" s="117" t="s">
        <v>111</v>
      </c>
    </row>
    <row r="92" spans="1:10">
      <c r="A92" s="104" t="s">
        <v>104</v>
      </c>
      <c r="B92" s="88" t="s">
        <v>46</v>
      </c>
      <c r="C92" s="88"/>
      <c r="D92" s="96"/>
      <c r="E92" s="96">
        <f>E75</f>
        <v>-103.68970004336019</v>
      </c>
      <c r="F92" s="96"/>
      <c r="G92" s="96"/>
      <c r="H92" s="141">
        <f>H42</f>
        <v>1.5297058540778354</v>
      </c>
      <c r="I92" s="154"/>
      <c r="J92" s="119"/>
    </row>
    <row r="93" spans="1:10">
      <c r="A93" s="103" t="s">
        <v>105</v>
      </c>
      <c r="B93" s="88" t="s">
        <v>46</v>
      </c>
      <c r="C93" s="88"/>
      <c r="D93" s="96"/>
      <c r="E93" s="96">
        <f>E92+H92</f>
        <v>-102.15999418928236</v>
      </c>
      <c r="F93" s="96"/>
      <c r="G93" s="96"/>
      <c r="H93" s="137"/>
      <c r="I93" s="155"/>
      <c r="J93" s="119"/>
    </row>
    <row r="94" spans="1:10">
      <c r="A94" s="2"/>
      <c r="B94" s="47"/>
      <c r="C94" s="47"/>
      <c r="D94" s="78"/>
      <c r="E94" s="78"/>
      <c r="F94" s="78"/>
      <c r="G94" s="78"/>
      <c r="H94" s="139"/>
      <c r="I94" s="156"/>
      <c r="J94" s="119"/>
    </row>
    <row r="95" spans="1:10">
      <c r="A95" s="103" t="s">
        <v>64</v>
      </c>
      <c r="B95" s="88" t="s">
        <v>46</v>
      </c>
      <c r="C95" s="88"/>
      <c r="D95" s="96"/>
      <c r="E95" s="96"/>
      <c r="F95" s="96"/>
      <c r="G95" s="97">
        <f>G96-H96</f>
        <v>-108.22970585407784</v>
      </c>
      <c r="H95" s="137"/>
      <c r="I95" s="153">
        <f>-120.5+1</f>
        <v>-119.5</v>
      </c>
      <c r="J95" s="117" t="s">
        <v>102</v>
      </c>
    </row>
    <row r="96" spans="1:10">
      <c r="A96" s="104" t="s">
        <v>65</v>
      </c>
      <c r="B96" s="88" t="s">
        <v>46</v>
      </c>
      <c r="C96" s="88"/>
      <c r="D96" s="96"/>
      <c r="E96" s="96"/>
      <c r="F96" s="96"/>
      <c r="G96" s="96">
        <f>G77</f>
        <v>-106.7</v>
      </c>
      <c r="H96" s="141">
        <f>H46</f>
        <v>1.5297058540778354</v>
      </c>
      <c r="I96" s="154"/>
      <c r="J96" s="119"/>
    </row>
    <row r="97" spans="1:10">
      <c r="A97" s="103" t="s">
        <v>66</v>
      </c>
      <c r="B97" s="88" t="s">
        <v>46</v>
      </c>
      <c r="C97" s="88"/>
      <c r="D97" s="96"/>
      <c r="E97" s="96"/>
      <c r="F97" s="96"/>
      <c r="G97" s="96">
        <f>G96++H96</f>
        <v>-105.17029414592217</v>
      </c>
      <c r="H97" s="137"/>
      <c r="I97" s="155"/>
      <c r="J97" s="119"/>
    </row>
    <row r="98" spans="1:10">
      <c r="A98" s="2"/>
      <c r="B98" s="98"/>
      <c r="C98" s="98"/>
      <c r="D98" s="2"/>
      <c r="E98" s="2"/>
      <c r="F98" s="2"/>
      <c r="G98" s="2"/>
      <c r="H98" s="157"/>
      <c r="I98" s="156"/>
      <c r="J98" s="119"/>
    </row>
    <row r="99" spans="1:10">
      <c r="A99" s="103" t="s">
        <v>85</v>
      </c>
      <c r="B99" s="120" t="s">
        <v>49</v>
      </c>
      <c r="C99" s="88"/>
      <c r="D99" s="97">
        <f>D100-H100</f>
        <v>-69.581340580001566</v>
      </c>
      <c r="E99" s="76"/>
      <c r="F99" s="76"/>
      <c r="G99" s="76"/>
      <c r="H99" s="158"/>
      <c r="I99" s="153">
        <f>-113.5+10*LOG10(E6*12)</f>
        <v>-82.455128886876054</v>
      </c>
      <c r="J99" s="117" t="s">
        <v>112</v>
      </c>
    </row>
    <row r="100" spans="1:10">
      <c r="A100" s="104" t="s">
        <v>86</v>
      </c>
      <c r="B100" s="120" t="s">
        <v>49</v>
      </c>
      <c r="C100" s="88"/>
      <c r="D100" s="96">
        <f t="shared" ref="D100" si="8">D78</f>
        <v>-68.078000412393578</v>
      </c>
      <c r="E100" s="76"/>
      <c r="F100" s="76"/>
      <c r="G100" s="76"/>
      <c r="H100" s="141">
        <f>H50</f>
        <v>1.5033401676079807</v>
      </c>
      <c r="I100" s="154"/>
      <c r="J100" s="119"/>
    </row>
    <row r="101" spans="1:10">
      <c r="A101" s="103" t="s">
        <v>87</v>
      </c>
      <c r="B101" s="120" t="s">
        <v>49</v>
      </c>
      <c r="C101" s="88"/>
      <c r="D101" s="97">
        <f>D100+H100</f>
        <v>-66.574660244785591</v>
      </c>
      <c r="E101" s="76"/>
      <c r="F101" s="76"/>
      <c r="G101" s="76"/>
      <c r="H101" s="158"/>
      <c r="I101" s="153">
        <v>-50</v>
      </c>
      <c r="J101" s="117" t="s">
        <v>113</v>
      </c>
    </row>
    <row r="102" spans="1:10">
      <c r="A102" s="2"/>
      <c r="B102" s="47"/>
      <c r="C102" s="47"/>
      <c r="D102" s="2"/>
      <c r="E102" s="78"/>
      <c r="F102" s="78"/>
      <c r="G102" s="78"/>
      <c r="H102" s="157"/>
      <c r="I102" s="98"/>
      <c r="J102" s="99"/>
    </row>
    <row r="103" spans="1:10">
      <c r="A103" s="103" t="s">
        <v>88</v>
      </c>
      <c r="B103" s="120" t="s">
        <v>49</v>
      </c>
      <c r="C103" s="88"/>
      <c r="D103" s="76"/>
      <c r="E103" s="76"/>
      <c r="F103" s="97">
        <f>F104-H104</f>
        <v>-75.854999145928886</v>
      </c>
      <c r="G103" s="76"/>
      <c r="H103" s="158"/>
      <c r="I103" s="153">
        <f>-114.5+1+10*LOG10(600)</f>
        <v>-85.718487496163561</v>
      </c>
      <c r="J103" s="117" t="s">
        <v>114</v>
      </c>
    </row>
    <row r="104" spans="1:10">
      <c r="A104" s="104" t="s">
        <v>89</v>
      </c>
      <c r="B104" s="120" t="s">
        <v>49</v>
      </c>
      <c r="C104" s="88"/>
      <c r="D104" s="76"/>
      <c r="E104" s="76"/>
      <c r="F104" s="96">
        <f>F78</f>
        <v>-74.351658978320899</v>
      </c>
      <c r="G104" s="76"/>
      <c r="H104" s="141">
        <f>H54</f>
        <v>1.5033401676079807</v>
      </c>
      <c r="I104" s="154"/>
      <c r="J104" s="165"/>
    </row>
    <row r="105" spans="1:10">
      <c r="A105" s="103" t="s">
        <v>90</v>
      </c>
      <c r="B105" s="120" t="s">
        <v>49</v>
      </c>
      <c r="C105" s="88"/>
      <c r="D105" s="76"/>
      <c r="E105" s="76"/>
      <c r="F105" s="97">
        <f>F104+H104</f>
        <v>-72.848318810712911</v>
      </c>
      <c r="G105" s="76"/>
      <c r="H105" s="158"/>
      <c r="I105" s="153">
        <v>-50</v>
      </c>
      <c r="J105" s="117" t="s">
        <v>115</v>
      </c>
    </row>
    <row r="106" spans="1:10">
      <c r="A106" s="2"/>
      <c r="B106" s="47"/>
      <c r="C106" s="47"/>
      <c r="D106" s="2"/>
      <c r="E106" s="78"/>
      <c r="F106" s="78"/>
      <c r="G106" s="78"/>
      <c r="H106" s="157"/>
      <c r="I106" s="98"/>
      <c r="J106" s="99"/>
    </row>
    <row r="107" spans="1:10" ht="13.5" thickBot="1">
      <c r="A107" s="26" t="s">
        <v>24</v>
      </c>
      <c r="B107" s="44"/>
      <c r="C107" s="42"/>
      <c r="D107" s="42"/>
      <c r="E107" s="42"/>
      <c r="F107" s="42"/>
      <c r="G107" s="42"/>
      <c r="H107" s="159"/>
      <c r="I107" s="43"/>
      <c r="J107" s="17" t="s">
        <v>25</v>
      </c>
    </row>
  </sheetData>
  <phoneticPr fontId="15" type="noConversion"/>
  <conditionalFormatting sqref="D101">
    <cfRule type="cellIs" dxfId="10" priority="13" stopIfTrue="1" operator="greaterThan">
      <formula>$I$101</formula>
    </cfRule>
  </conditionalFormatting>
  <conditionalFormatting sqref="E83">
    <cfRule type="cellIs" dxfId="9" priority="6" operator="lessThan">
      <formula>$I$83</formula>
    </cfRule>
  </conditionalFormatting>
  <conditionalFormatting sqref="E91">
    <cfRule type="cellIs" dxfId="8" priority="1" operator="lessThan">
      <formula>$I$91</formula>
    </cfRule>
  </conditionalFormatting>
  <conditionalFormatting sqref="F103">
    <cfRule type="cellIs" dxfId="7" priority="8" operator="lessThan">
      <formula>$I$103</formula>
    </cfRule>
  </conditionalFormatting>
  <conditionalFormatting sqref="F105">
    <cfRule type="cellIs" dxfId="6" priority="7" operator="greaterThan">
      <formula>$I$105</formula>
    </cfRule>
  </conditionalFormatting>
  <conditionalFormatting sqref="G87">
    <cfRule type="cellIs" dxfId="5" priority="10" operator="lessThan">
      <formula>$I$87</formula>
    </cfRule>
    <cfRule type="cellIs" dxfId="4" priority="11" stopIfTrue="1" operator="lessThan">
      <formula>$I$83</formula>
    </cfRule>
  </conditionalFormatting>
  <conditionalFormatting sqref="G95">
    <cfRule type="cellIs" dxfId="3" priority="9" operator="lessThan">
      <formula>$I$95</formula>
    </cfRule>
    <cfRule type="cellIs" dxfId="2" priority="12" stopIfTrue="1" operator="lessThan">
      <formula>$I$95</formula>
    </cfRule>
  </conditionalFormatting>
  <conditionalFormatting sqref="J107">
    <cfRule type="cellIs" dxfId="1" priority="14" stopIfTrue="1" operator="equal">
      <formula>"Yes"</formula>
    </cfRule>
    <cfRule type="cellIs" dxfId="0" priority="15" stopIfTrue="1" operator="notEqual">
      <formula>"Yes"</formula>
    </cfRule>
  </conditionalFormatting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12.5.1.1-1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fmacias@qti.qualcomm.com</dc:creator>
  <cp:lastModifiedBy>Fernando Alonso Macias</cp:lastModifiedBy>
  <dcterms:created xsi:type="dcterms:W3CDTF">2009-06-16T09:56:03Z</dcterms:created>
  <dcterms:modified xsi:type="dcterms:W3CDTF">2025-04-17T23:54:34Z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_2015_ms_pID_725343">
    <vt:lpwstr>(3)0tf/Fk4U+qTkfN4/8rkuwIvXs0t7LXESUOKsrrVXhmrVpXj2SlFBwdILUKaH8OIe2gZeLsbM
8XAVrgYYBJRLwXACm8ZwV/LR++TJzTyk9I5NuVLtNlA92baPIJUiPTUQhMMflOxT7opVycxV
GFbh5VvgaGC6a38NUxT/SEApmpezrzJv0HYOtU96Pz1Ls4CcHhH8++3OayCY/9NQIr4us3q3
ud0ojSXPEcPg4l50Qb</vt:lpwstr>
  </property>
  <property fmtid="{D5CDD505-2E9C-101B-9397-08002B2CF9AE}" pid="8" name="_2015_ms_pID_7253431">
    <vt:lpwstr>ZTlxbUW33+OtO7PPjYE0Mz5UF8raY99S3UYhS5vyZxFfCqPySK2+xn
OpXjdAOgLIM2q8yVMtwr6/e0iuC/c1DzgDahuyoqhhH6Jux5vtPyg2paRgS3X32LHd8voWzv
pSNZWaQTKH56ztB9BcG8UXcTIiyC02VFF4IL3hq6eO7P+ixANXtCUroa7/qSxPZ+8lO8W0T8
WqY4LrhpSiYulVYoF6miowpuMbEZOtlnjgU5</vt:lpwstr>
  </property>
  <property fmtid="{D5CDD505-2E9C-101B-9397-08002B2CF9AE}" pid="9" name="_2015_ms_pID_7253432">
    <vt:lpwstr>WQ==</vt:lpwstr>
  </property>
</Properties>
</file>